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1858740-8FC2-43C8-8B1F-4BF73AF68549}" xr6:coauthVersionLast="47" xr6:coauthVersionMax="47" xr10:uidLastSave="{00000000-0000-0000-0000-000000000000}"/>
  <bookViews>
    <workbookView xWindow="-28410" yWindow="495" windowWidth="24120" windowHeight="14280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<sst xmlns="http://schemas.openxmlformats.org/spreadsheetml/2006/main" count="114" uniqueCount="61">
  <si>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</si>
  <si>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</si>
  <si>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</si>
  <si>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</si>
  <si>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</si>
  <si>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</si>
  <si>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</si>
  <si>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</si>
  <si>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</si>
  <si>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</si>
  <si>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</si>
  <si>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</si>
  <si>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</si>
  <si>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</si>
  <si>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</si>
  <si>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</si>
  <si>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</si>
  <si>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</si>
  <si>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</si>
  <si>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</si>
  <si>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</si>
  <si>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</si>
  <si>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</si>
  <si>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</si>
  <si>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</si>
  <si>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</si>
  <si>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</si>
  <si>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</si>
  <si>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</si>
  <si>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</si>
  <si>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</si>
  <si>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</si>
  <si>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</si>
  <si>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</si>
  <si>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</si>
  <si>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</si>
  <si>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</si>
  <si>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</si>
  <si>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</si>
  <si>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</si>
  <si>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</si>
  <si>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</si>
  <si>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</si>
  <si>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</si>
  <si>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</si>
  <si>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</si>
  <si>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</si>
  <si>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</si>
  <si>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</si>
  <si>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</si>
  <si>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</si>
  <si>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</si>
  <si>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</si>
  <si>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</si>
  <si>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</si>
  <si>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</si>
  <si>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</si>
  <si>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</si>
  <si>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</si>
  <si>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9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</si>
  <si>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Modernizacja rozdzielnicy nN w Bazie Paliw nr 19 w Grabownie Wielkim, 
nr postępowania zakupowego ZPG.250.61.2026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</si>
</sst>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90" zoomScaleNormal="90" zoomScaleSheetLayoutView="90" workbookViewId="0">
      <selection activeCell="A4" sqref="A4:X5"/>
    </sheetView>
  </sheetViews>
  <sheetFormatPr defaultColWidth="9.140625"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104" t="s">
        <v>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3.5" thickBot="1" x14ac:dyDescent="0.3"/>
    <row r="4" spans="1:24" ht="18.75" customHeight="1" x14ac:dyDescent="0.25">
      <c r="A4" s="95" t="s">
        <v>60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8" customFormat="1" ht="39.6" customHeight="1" thickBot="1" x14ac:dyDescent="0.3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0"/>
    </row>
    <row r="6" spans="1:24" ht="13.5" thickBot="1" x14ac:dyDescent="0.3"/>
    <row r="7" spans="1:24" ht="23.25" customHeight="1" thickTop="1" thickBot="1" x14ac:dyDescent="0.3">
      <c r="A7" s="115" t="s">
        <v>0</v>
      </c>
      <c r="B7" s="117" t="s">
        <v>54</v>
      </c>
      <c r="C7" s="113" t="s">
        <v>58</v>
      </c>
      <c r="D7" s="123" t="s">
        <v>14</v>
      </c>
      <c r="E7" s="124"/>
      <c r="F7" s="119" t="s">
        <v>2</v>
      </c>
      <c r="G7" s="110" t="s">
        <v>15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</row>
    <row r="8" spans="1:24" s="44" customFormat="1" ht="23.25" customHeight="1" thickBot="1" x14ac:dyDescent="0.3">
      <c r="A8" s="116"/>
      <c r="B8" s="118"/>
      <c r="C8" s="114"/>
      <c r="D8" s="125"/>
      <c r="E8" s="126"/>
      <c r="F8" s="120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8" t="s">
        <v>1</v>
      </c>
      <c r="E9" s="129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82" t="s">
        <v>40</v>
      </c>
      <c r="C10" s="10" t="s">
        <v>24</v>
      </c>
      <c r="D10" s="36"/>
      <c r="E10" s="88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82"/>
      <c r="C11" s="75" t="s">
        <v>1</v>
      </c>
      <c r="D11" s="39"/>
      <c r="E11" s="85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82"/>
      <c r="C12" s="75" t="s">
        <v>1</v>
      </c>
      <c r="D12" s="39"/>
      <c r="E12" s="85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82"/>
      <c r="C13" s="75" t="s">
        <v>1</v>
      </c>
      <c r="D13" s="39"/>
      <c r="E13" s="85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82"/>
      <c r="C14" s="77" t="s">
        <v>10</v>
      </c>
      <c r="D14" s="39"/>
      <c r="E14" s="85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82"/>
      <c r="C15" s="71" t="s">
        <v>52</v>
      </c>
      <c r="D15" s="39"/>
      <c r="E15" s="85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82"/>
      <c r="C16" s="71" t="s">
        <v>42</v>
      </c>
      <c r="D16" s="92" t="s">
        <v>50</v>
      </c>
      <c r="E16" s="85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82"/>
      <c r="C17" s="75" t="s">
        <v>1</v>
      </c>
      <c r="D17" s="93"/>
      <c r="E17" s="85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82"/>
      <c r="C18" s="75" t="s">
        <v>1</v>
      </c>
      <c r="D18" s="93"/>
      <c r="E18" s="85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82"/>
      <c r="C19" s="75" t="s">
        <v>1</v>
      </c>
      <c r="D19" s="93"/>
      <c r="E19" s="85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82"/>
      <c r="C20" s="75" t="s">
        <v>1</v>
      </c>
      <c r="D20" s="93"/>
      <c r="E20" s="85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82"/>
      <c r="C21" s="75" t="s">
        <v>1</v>
      </c>
      <c r="D21" s="93"/>
      <c r="E21" s="85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82"/>
      <c r="C22" s="75" t="s">
        <v>1</v>
      </c>
      <c r="D22" s="93"/>
      <c r="E22" s="85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82"/>
      <c r="C23" s="75" t="s">
        <v>1</v>
      </c>
      <c r="D23" s="93"/>
      <c r="E23" s="85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82"/>
      <c r="C24" s="77" t="s">
        <v>10</v>
      </c>
      <c r="D24" s="94"/>
      <c r="E24" s="85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83"/>
      <c r="C25" s="76" t="s">
        <v>10</v>
      </c>
      <c r="D25" s="37"/>
      <c r="E25" s="86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21"/>
      <c r="C26" s="76" t="s">
        <v>10</v>
      </c>
      <c r="D26" s="79"/>
      <c r="E26" s="89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22"/>
      <c r="C27" s="15" t="s">
        <v>35</v>
      </c>
      <c r="D27" s="38"/>
      <c r="E27" s="9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27" t="s">
        <v>41</v>
      </c>
      <c r="C28" s="60" t="s">
        <v>10</v>
      </c>
      <c r="D28" s="36"/>
      <c r="E28" s="88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82"/>
      <c r="C29" s="10" t="s">
        <v>38</v>
      </c>
      <c r="D29" s="39"/>
      <c r="E29" s="85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83"/>
      <c r="C30" s="75" t="s">
        <v>1</v>
      </c>
      <c r="D30" s="37"/>
      <c r="E30" s="86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83"/>
      <c r="C31" s="75" t="s">
        <v>1</v>
      </c>
      <c r="D31" s="37"/>
      <c r="E31" s="86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83"/>
      <c r="C32" s="75" t="s">
        <v>1</v>
      </c>
      <c r="D32" s="37"/>
      <c r="E32" s="86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83"/>
      <c r="C33" s="75" t="s">
        <v>1</v>
      </c>
      <c r="D33" s="37"/>
      <c r="E33" s="86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83"/>
      <c r="C34" s="4" t="s">
        <v>10</v>
      </c>
      <c r="D34" s="37"/>
      <c r="E34" s="86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22"/>
      <c r="C35" s="15" t="s">
        <v>36</v>
      </c>
      <c r="D35" s="38"/>
      <c r="E35" s="9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82" t="s">
        <v>39</v>
      </c>
      <c r="C36" s="10" t="s">
        <v>10</v>
      </c>
      <c r="D36" s="39"/>
      <c r="E36" s="85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82"/>
      <c r="C37" s="10" t="s">
        <v>10</v>
      </c>
      <c r="D37" s="39"/>
      <c r="E37" s="85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83"/>
      <c r="C38" s="71" t="s">
        <v>46</v>
      </c>
      <c r="D38" s="92" t="s">
        <v>50</v>
      </c>
      <c r="E38" s="86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83"/>
      <c r="C39" s="74" t="s">
        <v>1</v>
      </c>
      <c r="D39" s="93"/>
      <c r="E39" s="86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83"/>
      <c r="C40" s="75" t="s">
        <v>1</v>
      </c>
      <c r="D40" s="93"/>
      <c r="E40" s="86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83"/>
      <c r="C41" s="75" t="s">
        <v>1</v>
      </c>
      <c r="D41" s="93"/>
      <c r="E41" s="86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83"/>
      <c r="C42" s="75" t="s">
        <v>1</v>
      </c>
      <c r="D42" s="93"/>
      <c r="E42" s="86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83"/>
      <c r="C43" s="75" t="s">
        <v>1</v>
      </c>
      <c r="D43" s="93"/>
      <c r="E43" s="86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83"/>
      <c r="C44" s="75" t="s">
        <v>1</v>
      </c>
      <c r="D44" s="94"/>
      <c r="E44" s="86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83"/>
      <c r="C45" s="70" t="s">
        <v>10</v>
      </c>
      <c r="D45" s="37"/>
      <c r="E45" s="86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83"/>
      <c r="C46" s="4" t="s">
        <v>10</v>
      </c>
      <c r="D46" s="37"/>
      <c r="E46" s="86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84"/>
      <c r="C47" s="46" t="s">
        <v>37</v>
      </c>
      <c r="D47" s="47"/>
      <c r="E47" s="87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91" t="s">
        <v>9</v>
      </c>
      <c r="B48" s="91"/>
      <c r="C48" s="91"/>
      <c r="D48" s="35">
        <v>1</v>
      </c>
      <c r="E48" s="33">
        <f>SUM(E10:E47)</f>
        <v>0</v>
      </c>
      <c r="H48" s="106" t="s">
        <v>55</v>
      </c>
      <c r="I48" s="107"/>
      <c r="J48" s="107"/>
      <c r="K48" s="107"/>
      <c r="L48" s="108"/>
      <c r="M48" s="106" t="s">
        <v>56</v>
      </c>
      <c r="N48" s="107"/>
      <c r="O48" s="107"/>
      <c r="P48" s="107"/>
      <c r="Q48" s="107"/>
      <c r="R48" s="108"/>
      <c r="S48" s="107" t="s">
        <v>57</v>
      </c>
      <c r="T48" s="107"/>
      <c r="U48" s="107"/>
      <c r="V48" s="107"/>
      <c r="W48" s="107"/>
      <c r="X48" s="109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101" t="s">
        <v>51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